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G:\SE4_Vergabestelle_vertraulich\03_AOK-System\2026\Arbeitgeberkommunikation Druck\02 Vergabeunterlagen\03_DTVP\"/>
    </mc:Choice>
  </mc:AlternateContent>
  <xr:revisionPtr revIDLastSave="0" documentId="8_{8F4660B1-7AAB-4CDA-A578-31247B568DF8}" xr6:coauthVersionLast="47" xr6:coauthVersionMax="47" xr10:uidLastSave="{00000000-0000-0000-0000-000000000000}"/>
  <bookViews>
    <workbookView xWindow="-28920" yWindow="-15" windowWidth="29040" windowHeight="15720" xr2:uid="{00000000-000D-0000-FFFF-FFFF00000000}"/>
  </bookViews>
  <sheets>
    <sheet name="Einhefter_dft_Preisblat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30" i="1" l="1"/>
  <c r="H30" i="1"/>
  <c r="J30" i="1"/>
  <c r="I30" i="1"/>
  <c r="C47" i="1"/>
  <c r="N30" i="1"/>
  <c r="M30" i="1"/>
  <c r="E30" i="1"/>
  <c r="D30" i="1"/>
  <c r="C30" i="1"/>
  <c r="C32" i="1" l="1"/>
</calcChain>
</file>

<file path=xl/sharedStrings.xml><?xml version="1.0" encoding="utf-8"?>
<sst xmlns="http://schemas.openxmlformats.org/spreadsheetml/2006/main" count="58" uniqueCount="43">
  <si>
    <t>Datum:</t>
  </si>
  <si>
    <t>Unternehmen:</t>
  </si>
  <si>
    <t>Erklärender:</t>
  </si>
  <si>
    <t>Es sind alle grau hinterlegten Felder vollständig auszufüllen.</t>
  </si>
  <si>
    <t>Preis inklusive Material und Verarbeitung inkl. Lagerung</t>
  </si>
  <si>
    <t>und sofortiger Bereitstellung für den Versand.</t>
  </si>
  <si>
    <t>Variante 1:
211 x 262 mm</t>
  </si>
  <si>
    <t>Variante 2:
220 x 273 mm</t>
  </si>
  <si>
    <t>Seitenumfänge "als eigenständiges Produkt"</t>
  </si>
  <si>
    <t>16 Seiten</t>
  </si>
  <si>
    <t>20 Seiten</t>
  </si>
  <si>
    <t>24 Seiten</t>
  </si>
  <si>
    <t>weitere  1.000</t>
  </si>
  <si>
    <t>weitere  10.000</t>
  </si>
  <si>
    <t xml:space="preserve">Die einzutragenden Preise in den 
grauen Feldern gelten pro tausend Exemplare </t>
  </si>
  <si>
    <t>Vorgesehene regionale Auflagen 2027 zur Information</t>
  </si>
  <si>
    <t>AOK</t>
  </si>
  <si>
    <t>Baden-Württemberg</t>
  </si>
  <si>
    <t>Bayern</t>
  </si>
  <si>
    <t>Bremen/Bremerhaven</t>
  </si>
  <si>
    <t>Hessen</t>
  </si>
  <si>
    <t>Niedersachsen</t>
  </si>
  <si>
    <t>Nordost</t>
  </si>
  <si>
    <t xml:space="preserve">NordWest </t>
  </si>
  <si>
    <t>Plus</t>
  </si>
  <si>
    <t>Rheinland/Hamburg - nur Rheinland</t>
  </si>
  <si>
    <t>Rheinland/Hamburg - nur Hamburg</t>
  </si>
  <si>
    <t>Rheinland-Pfalz/Saarland</t>
  </si>
  <si>
    <t>Gesamt</t>
  </si>
  <si>
    <t xml:space="preserve">Beileger/Beihefter/
Sonderausgabe dft (hier 2027) </t>
  </si>
  <si>
    <t>Anlage 04b - Preisblatt "Beileger/Beihefter/Sonderausgabe – Daten|Fakten|Termine" - wertungsrelevant</t>
  </si>
  <si>
    <t>Seitenumfänge "als Beileger"</t>
  </si>
  <si>
    <t>weitere 1.000</t>
  </si>
  <si>
    <t>weitere 10.000</t>
  </si>
  <si>
    <t>Variante 3:
220 x 273 mm</t>
  </si>
  <si>
    <t>Seitenumfänge "als Beihefter"</t>
  </si>
  <si>
    <t>Nur E-Paper</t>
  </si>
  <si>
    <t>Kein Einsatz dft</t>
  </si>
  <si>
    <t>170000 gesamt</t>
  </si>
  <si>
    <t xml:space="preserve">Vergabeunterlagen zum offenen Verfahren "Arbeitgeberkommunikation: Druck"  </t>
  </si>
  <si>
    <t>Summe Euro (netto)</t>
  </si>
  <si>
    <t>Wertungsrelevante Summe Euro (netto)</t>
  </si>
  <si>
    <t xml:space="preserve">Die Preise sind in Euro (netto), kaufmännisch gerundet auf zwei Nachkommastellen anzugeben.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</si>
</sst>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9">
    <font>
      <sz val="12"/>
      <color theme="1"/>
      <name val="Aptos Narrow"/>
      <scheme val="minor"/>
    </font>
    <font>
      <b/>
      <sz val="1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1"/>
      <color indexed="2"/>
      <name val="Arial"/>
      <family val="2"/>
    </font>
    <font>
      <sz val="11"/>
      <color indexed="2"/>
      <name val="Arial"/>
      <family val="2"/>
    </font>
    <font>
      <sz val="11"/>
      <name val="Aptos Narrow"/>
      <scheme val="minor"/>
    </font>
    <font>
      <b/>
      <u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</patternFill>
    </fill>
    <fill>
      <patternFill patternType="solid">
        <fgColor theme="3" tint="0.89999084444715716"/>
        <bgColor indexed="65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 vertical="center" indent="1"/>
    </xf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1" fillId="0" borderId="1" xfId="0" applyFont="1" applyBorder="1" applyAlignment="1">
      <alignment horizontal="left" vertical="center" wrapText="1" indent="1"/>
    </xf>
    <xf numFmtId="0" fontId="3" fillId="0" borderId="0" xfId="0" applyFont="1" applyAlignment="1">
      <alignment horizontal="left" vertical="center" indent="1"/>
    </xf>
    <xf numFmtId="0" fontId="1" fillId="2" borderId="0" xfId="0" applyFont="1" applyFill="1" applyAlignment="1">
      <alignment horizontal="left" vertical="center" indent="1"/>
    </xf>
    <xf numFmtId="0" fontId="3" fillId="2" borderId="0" xfId="0" applyFont="1" applyFill="1" applyAlignment="1">
      <alignment horizontal="left" vertical="center" indent="1"/>
    </xf>
    <xf numFmtId="0" fontId="2" fillId="2" borderId="0" xfId="0" applyFont="1" applyFill="1" applyAlignment="1">
      <alignment horizontal="left" vertical="center" indent="1"/>
    </xf>
    <xf numFmtId="0" fontId="4" fillId="2" borderId="0" xfId="0" applyFont="1" applyFill="1" applyAlignment="1">
      <alignment horizontal="left" vertical="center" indent="1"/>
    </xf>
    <xf numFmtId="0" fontId="5" fillId="2" borderId="0" xfId="0" applyFont="1" applyFill="1" applyAlignment="1">
      <alignment horizontal="left" vertical="center" indent="1"/>
    </xf>
    <xf numFmtId="0" fontId="6" fillId="0" borderId="0" xfId="0" applyFont="1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1"/>
    </xf>
    <xf numFmtId="0" fontId="3" fillId="0" borderId="11" xfId="0" applyFont="1" applyBorder="1" applyAlignment="1">
      <alignment horizontal="left" vertical="center" indent="1"/>
    </xf>
    <xf numFmtId="0" fontId="3" fillId="0" borderId="10" xfId="0" applyFont="1" applyBorder="1" applyAlignment="1">
      <alignment horizontal="left" vertical="center" indent="1"/>
    </xf>
    <xf numFmtId="3" fontId="3" fillId="0" borderId="12" xfId="0" applyNumberFormat="1" applyFont="1" applyBorder="1" applyAlignment="1">
      <alignment horizontal="left" vertical="center" indent="1"/>
    </xf>
    <xf numFmtId="3" fontId="3" fillId="0" borderId="10" xfId="0" applyNumberFormat="1" applyFont="1" applyBorder="1" applyAlignment="1">
      <alignment horizontal="left" vertical="center" indent="1"/>
    </xf>
    <xf numFmtId="8" fontId="0" fillId="0" borderId="0" xfId="0" applyNumberFormat="1" applyAlignment="1">
      <alignment horizontal="left" vertical="center" indent="1"/>
    </xf>
    <xf numFmtId="3" fontId="3" fillId="0" borderId="0" xfId="0" applyNumberFormat="1" applyFont="1" applyAlignment="1">
      <alignment horizontal="left" vertical="center" wrapText="1" indent="1"/>
    </xf>
    <xf numFmtId="3" fontId="3" fillId="0" borderId="7" xfId="0" applyNumberFormat="1" applyFont="1" applyBorder="1" applyAlignment="1">
      <alignment horizontal="left" vertical="center" wrapText="1" indent="1"/>
    </xf>
    <xf numFmtId="8" fontId="2" fillId="2" borderId="15" xfId="0" applyNumberFormat="1" applyFont="1" applyFill="1" applyBorder="1" applyAlignment="1">
      <alignment horizontal="left" vertical="center" indent="1"/>
    </xf>
    <xf numFmtId="8" fontId="2" fillId="2" borderId="16" xfId="0" applyNumberFormat="1" applyFont="1" applyFill="1" applyBorder="1" applyAlignment="1">
      <alignment horizontal="left" vertical="center" indent="1"/>
    </xf>
    <xf numFmtId="3" fontId="3" fillId="0" borderId="17" xfId="0" applyNumberFormat="1" applyFont="1" applyBorder="1" applyAlignment="1">
      <alignment horizontal="left" vertical="center" wrapText="1" indent="1"/>
    </xf>
    <xf numFmtId="0" fontId="1" fillId="3" borderId="17" xfId="0" applyFont="1" applyFill="1" applyBorder="1" applyAlignment="1">
      <alignment horizontal="left" vertical="center" wrapText="1" indent="1"/>
    </xf>
    <xf numFmtId="0" fontId="4" fillId="0" borderId="0" xfId="0" applyFont="1" applyAlignment="1">
      <alignment horizontal="left" vertical="center" indent="1"/>
    </xf>
    <xf numFmtId="0" fontId="2" fillId="0" borderId="18" xfId="0" applyFont="1" applyBorder="1" applyAlignment="1">
      <alignment horizontal="left" vertical="center" wrapText="1" indent="1"/>
    </xf>
    <xf numFmtId="0" fontId="2" fillId="0" borderId="19" xfId="0" applyFont="1" applyBorder="1" applyAlignment="1">
      <alignment horizontal="left" vertical="center" wrapText="1" indent="1"/>
    </xf>
    <xf numFmtId="0" fontId="2" fillId="0" borderId="20" xfId="0" applyFont="1" applyBorder="1" applyAlignment="1">
      <alignment horizontal="left" vertical="center" wrapText="1" indent="1"/>
    </xf>
    <xf numFmtId="0" fontId="4" fillId="0" borderId="20" xfId="0" applyFont="1" applyBorder="1" applyAlignment="1">
      <alignment horizontal="left" vertical="center" wrapText="1" indent="1"/>
    </xf>
    <xf numFmtId="3" fontId="4" fillId="0" borderId="21" xfId="0" applyNumberFormat="1" applyFont="1" applyBorder="1" applyAlignment="1">
      <alignment horizontal="left" vertical="center" wrapText="1" indent="1"/>
    </xf>
    <xf numFmtId="3" fontId="6" fillId="0" borderId="0" xfId="0" applyNumberFormat="1" applyFont="1" applyAlignment="1">
      <alignment horizontal="left" vertical="center" wrapText="1" indent="1"/>
    </xf>
    <xf numFmtId="0" fontId="6" fillId="0" borderId="0" xfId="0" applyFont="1" applyAlignment="1">
      <alignment horizontal="left" vertical="center" indent="1"/>
    </xf>
    <xf numFmtId="3" fontId="2" fillId="0" borderId="9" xfId="0" applyNumberFormat="1" applyFont="1" applyBorder="1" applyAlignment="1">
      <alignment horizontal="left" vertical="center" wrapText="1" indent="1"/>
    </xf>
    <xf numFmtId="3" fontId="2" fillId="0" borderId="19" xfId="0" applyNumberFormat="1" applyFont="1" applyBorder="1" applyAlignment="1">
      <alignment horizontal="left" vertical="center" wrapText="1" indent="1"/>
    </xf>
    <xf numFmtId="3" fontId="2" fillId="0" borderId="21" xfId="0" applyNumberFormat="1" applyFont="1" applyBorder="1" applyAlignment="1">
      <alignment horizontal="left" vertical="center" wrapText="1" indent="1"/>
    </xf>
    <xf numFmtId="0" fontId="2" fillId="0" borderId="21" xfId="0" applyFont="1" applyBorder="1" applyAlignment="1">
      <alignment horizontal="left" vertical="center" wrapText="1" indent="1"/>
    </xf>
    <xf numFmtId="0" fontId="3" fillId="4" borderId="0" xfId="0" applyFont="1" applyFill="1" applyAlignment="1">
      <alignment horizontal="left" vertical="center" indent="1"/>
    </xf>
    <xf numFmtId="0" fontId="3" fillId="4" borderId="0" xfId="0" applyFont="1" applyFill="1" applyAlignment="1">
      <alignment horizontal="left" vertical="center" wrapText="1" indent="1"/>
    </xf>
    <xf numFmtId="0" fontId="3" fillId="4" borderId="11" xfId="0" applyFont="1" applyFill="1" applyBorder="1" applyAlignment="1">
      <alignment horizontal="left" vertical="center" indent="1"/>
    </xf>
    <xf numFmtId="0" fontId="3" fillId="4" borderId="10" xfId="0" applyFont="1" applyFill="1" applyBorder="1" applyAlignment="1">
      <alignment horizontal="left" vertical="center" indent="1"/>
    </xf>
    <xf numFmtId="3" fontId="3" fillId="4" borderId="12" xfId="0" applyNumberFormat="1" applyFont="1" applyFill="1" applyBorder="1" applyAlignment="1">
      <alignment horizontal="left" vertical="center" indent="1"/>
    </xf>
    <xf numFmtId="3" fontId="3" fillId="4" borderId="10" xfId="0" applyNumberFormat="1" applyFont="1" applyFill="1" applyBorder="1" applyAlignment="1">
      <alignment horizontal="left" vertical="center" indent="1"/>
    </xf>
    <xf numFmtId="3" fontId="3" fillId="4" borderId="0" xfId="0" applyNumberFormat="1" applyFont="1" applyFill="1" applyAlignment="1">
      <alignment horizontal="left" vertical="center" wrapText="1" indent="1"/>
    </xf>
    <xf numFmtId="8" fontId="0" fillId="4" borderId="0" xfId="0" applyNumberFormat="1" applyFill="1" applyAlignment="1">
      <alignment horizontal="left" vertical="center" indent="1"/>
    </xf>
    <xf numFmtId="3" fontId="3" fillId="4" borderId="17" xfId="0" applyNumberFormat="1" applyFont="1" applyFill="1" applyBorder="1" applyAlignment="1">
      <alignment horizontal="left" vertical="center" wrapText="1" indent="1"/>
    </xf>
    <xf numFmtId="8" fontId="3" fillId="4" borderId="16" xfId="0" applyNumberFormat="1" applyFont="1" applyFill="1" applyBorder="1" applyAlignment="1">
      <alignment horizontal="left" vertical="center" indent="1"/>
    </xf>
    <xf numFmtId="0" fontId="2" fillId="4" borderId="18" xfId="0" applyFont="1" applyFill="1" applyBorder="1" applyAlignment="1">
      <alignment horizontal="left" vertical="center" wrapText="1" indent="1"/>
    </xf>
    <xf numFmtId="0" fontId="8" fillId="2" borderId="0" xfId="0" applyFont="1" applyFill="1" applyAlignment="1">
      <alignment horizontal="left" vertical="center" indent="1"/>
    </xf>
    <xf numFmtId="3" fontId="2" fillId="0" borderId="18" xfId="0" applyNumberFormat="1" applyFont="1" applyBorder="1" applyAlignment="1">
      <alignment horizontal="left" vertical="center" wrapText="1" indent="1"/>
    </xf>
    <xf numFmtId="3" fontId="2" fillId="0" borderId="20" xfId="0" applyNumberFormat="1" applyFont="1" applyBorder="1" applyAlignment="1">
      <alignment horizontal="left" vertical="center" wrapText="1" indent="1"/>
    </xf>
    <xf numFmtId="0" fontId="1" fillId="4" borderId="2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0" fontId="1" fillId="0" borderId="10" xfId="0" applyFont="1" applyBorder="1" applyAlignment="1">
      <alignment horizontal="left" vertical="center" wrapText="1" indent="1"/>
    </xf>
    <xf numFmtId="0" fontId="1" fillId="4" borderId="5" xfId="0" applyFont="1" applyFill="1" applyBorder="1" applyAlignment="1">
      <alignment horizontal="left" vertical="center" wrapText="1" indent="1"/>
    </xf>
    <xf numFmtId="0" fontId="1" fillId="4" borderId="6" xfId="0" applyFont="1" applyFill="1" applyBorder="1" applyAlignment="1">
      <alignment horizontal="left" vertical="center" wrapText="1" indent="1"/>
    </xf>
    <xf numFmtId="0" fontId="1" fillId="4" borderId="10" xfId="0" applyFont="1" applyFill="1" applyBorder="1" applyAlignment="1">
      <alignment horizontal="left" vertical="center" wrapText="1" indent="1"/>
    </xf>
    <xf numFmtId="0" fontId="3" fillId="4" borderId="7" xfId="0" applyFont="1" applyFill="1" applyBorder="1" applyAlignment="1">
      <alignment horizontal="left" vertical="center" indent="1"/>
    </xf>
    <xf numFmtId="0" fontId="7" fillId="4" borderId="8" xfId="0" applyFont="1" applyFill="1" applyBorder="1" applyAlignment="1">
      <alignment horizontal="left" vertical="center" indent="1"/>
    </xf>
    <xf numFmtId="0" fontId="7" fillId="4" borderId="9" xfId="0" applyFont="1" applyFill="1" applyBorder="1" applyAlignment="1">
      <alignment horizontal="left" vertical="center" indent="1"/>
    </xf>
    <xf numFmtId="0" fontId="3" fillId="4" borderId="7" xfId="0" applyFont="1" applyFill="1" applyBorder="1" applyAlignment="1">
      <alignment horizontal="left" vertical="center" wrapText="1" indent="1"/>
    </xf>
    <xf numFmtId="0" fontId="7" fillId="4" borderId="8" xfId="0" applyFont="1" applyFill="1" applyBorder="1" applyAlignment="1">
      <alignment horizontal="left" vertical="center" wrapText="1" indent="1"/>
    </xf>
    <xf numFmtId="0" fontId="7" fillId="4" borderId="9" xfId="0" applyFont="1" applyFill="1" applyBorder="1" applyAlignment="1">
      <alignment horizontal="left" vertical="center" wrapText="1" indent="1"/>
    </xf>
    <xf numFmtId="0" fontId="3" fillId="0" borderId="7" xfId="0" applyFont="1" applyBorder="1" applyAlignment="1">
      <alignment horizontal="left" vertical="center" indent="1"/>
    </xf>
    <xf numFmtId="0" fontId="7" fillId="0" borderId="8" xfId="0" applyFont="1" applyBorder="1" applyAlignment="1">
      <alignment horizontal="left" vertical="center" indent="1"/>
    </xf>
    <xf numFmtId="0" fontId="7" fillId="0" borderId="9" xfId="0" applyFont="1" applyBorder="1" applyAlignment="1">
      <alignment horizontal="left" vertical="center" inden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8" fontId="2" fillId="2" borderId="13" xfId="0" applyNumberFormat="1" applyFont="1" applyFill="1" applyBorder="1" applyAlignment="1" applyProtection="1">
      <alignment horizontal="left" vertical="center" indent="1"/>
      <protection locked="0"/>
    </xf>
    <xf numFmtId="8" fontId="2" fillId="2" borderId="14" xfId="0" applyNumberFormat="1" applyFont="1" applyFill="1" applyBorder="1" applyAlignment="1" applyProtection="1">
      <alignment horizontal="left" vertical="center" inden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Arial"/>
        <a:cs typeface="Arial"/>
      </a:majorFont>
      <a:minorFont>
        <a:latin typeface="Aptos Narrow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 bwMode="auto"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5"/>
  <sheetViews>
    <sheetView tabSelected="1" topLeftCell="A15" zoomScale="85" zoomScaleNormal="85" workbookViewId="0">
      <selection activeCell="B4" sqref="B4:D4"/>
    </sheetView>
  </sheetViews>
  <sheetFormatPr baseColWidth="10" defaultColWidth="11.5" defaultRowHeight="15.75"/>
  <cols>
    <col min="1" max="1" width="18.875" style="1" customWidth="1"/>
    <col min="2" max="2" width="21.5" style="1" customWidth="1"/>
    <col min="3" max="15" width="18.875" style="1" customWidth="1"/>
    <col min="16" max="16" width="15.625" style="1" customWidth="1"/>
    <col min="17" max="16384" width="11.5" style="1"/>
  </cols>
  <sheetData>
    <row r="1" spans="1:15">
      <c r="A1" s="2" t="s">
        <v>39</v>
      </c>
      <c r="B1" s="3"/>
      <c r="C1" s="3"/>
      <c r="D1" s="3"/>
      <c r="E1" s="3"/>
    </row>
    <row r="2" spans="1:15">
      <c r="A2" s="52" t="s">
        <v>30</v>
      </c>
      <c r="B2" s="53"/>
      <c r="C2" s="53"/>
      <c r="D2" s="53"/>
      <c r="E2" s="54"/>
    </row>
    <row r="3" spans="1:15">
      <c r="A3" s="4"/>
    </row>
    <row r="4" spans="1:15" s="5" customFormat="1" ht="15">
      <c r="A4" s="6" t="s">
        <v>0</v>
      </c>
      <c r="B4" s="70"/>
      <c r="C4" s="70"/>
      <c r="D4" s="70"/>
    </row>
    <row r="5" spans="1:15" s="5" customFormat="1" ht="15">
      <c r="A5" s="6" t="s">
        <v>1</v>
      </c>
      <c r="B5" s="71"/>
      <c r="C5" s="71"/>
      <c r="D5" s="71"/>
    </row>
    <row r="6" spans="1:15" s="5" customFormat="1" ht="15">
      <c r="A6" s="2" t="s">
        <v>2</v>
      </c>
      <c r="B6" s="71"/>
      <c r="C6" s="71"/>
      <c r="D6" s="71"/>
    </row>
    <row r="7" spans="1:15" s="5" customFormat="1" ht="15">
      <c r="A7" s="4"/>
      <c r="B7" s="7"/>
    </row>
    <row r="8" spans="1:15" s="5" customFormat="1" ht="15">
      <c r="A8" s="4"/>
      <c r="B8" s="7"/>
    </row>
    <row r="9" spans="1:15" s="5" customFormat="1" ht="15">
      <c r="A9" s="8" t="s">
        <v>3</v>
      </c>
      <c r="B9" s="9"/>
      <c r="C9" s="10"/>
      <c r="D9" s="10"/>
    </row>
    <row r="10" spans="1:15" s="5" customFormat="1" ht="15">
      <c r="A10" s="11" t="s">
        <v>4</v>
      </c>
      <c r="B10" s="10"/>
      <c r="C10" s="10"/>
      <c r="D10" s="10"/>
    </row>
    <row r="11" spans="1:15" s="5" customFormat="1" ht="15">
      <c r="A11" s="11" t="s">
        <v>5</v>
      </c>
      <c r="B11" s="10"/>
      <c r="C11" s="10"/>
      <c r="D11" s="10"/>
    </row>
    <row r="12" spans="1:15" s="5" customFormat="1" ht="15">
      <c r="A12" s="49"/>
      <c r="B12" s="10"/>
      <c r="C12" s="10"/>
      <c r="D12" s="10"/>
    </row>
    <row r="13" spans="1:15" s="5" customFormat="1" ht="15">
      <c r="A13" s="12" t="s">
        <v>42</v>
      </c>
      <c r="B13" s="10"/>
      <c r="C13" s="10"/>
      <c r="D13" s="10"/>
    </row>
    <row r="14" spans="1:15" ht="16.5" thickBot="1">
      <c r="A14" s="4"/>
    </row>
    <row r="15" spans="1:15" ht="17.25" thickTop="1" thickBot="1">
      <c r="B15" s="55" t="s">
        <v>6</v>
      </c>
      <c r="C15" s="13"/>
      <c r="D15" s="13"/>
      <c r="G15" s="58" t="s">
        <v>7</v>
      </c>
      <c r="H15" s="38"/>
      <c r="I15" s="39"/>
      <c r="J15" s="39"/>
      <c r="L15" s="55" t="s">
        <v>34</v>
      </c>
      <c r="M15" s="7"/>
      <c r="N15" s="14"/>
      <c r="O15" s="14"/>
    </row>
    <row r="16" spans="1:15" ht="30" customHeight="1" thickBot="1">
      <c r="B16" s="56"/>
      <c r="C16" s="64" t="s">
        <v>31</v>
      </c>
      <c r="D16" s="65"/>
      <c r="E16" s="66"/>
      <c r="G16" s="59"/>
      <c r="H16" s="61" t="s">
        <v>35</v>
      </c>
      <c r="I16" s="62"/>
      <c r="J16" s="63"/>
      <c r="L16" s="56"/>
      <c r="M16" s="67" t="s">
        <v>8</v>
      </c>
      <c r="N16" s="68"/>
      <c r="O16" s="69"/>
    </row>
    <row r="17" spans="2:16" ht="15.95" customHeight="1" thickBot="1">
      <c r="B17" s="57"/>
      <c r="C17" s="15" t="s">
        <v>9</v>
      </c>
      <c r="D17" s="15" t="s">
        <v>10</v>
      </c>
      <c r="E17" s="16" t="s">
        <v>11</v>
      </c>
      <c r="G17" s="60"/>
      <c r="H17" s="40" t="s">
        <v>9</v>
      </c>
      <c r="I17" s="40" t="s">
        <v>10</v>
      </c>
      <c r="J17" s="41" t="s">
        <v>11</v>
      </c>
      <c r="L17" s="57"/>
      <c r="M17" s="15" t="s">
        <v>9</v>
      </c>
      <c r="N17" s="15" t="s">
        <v>10</v>
      </c>
      <c r="O17" s="16" t="s">
        <v>11</v>
      </c>
    </row>
    <row r="18" spans="2:16" ht="15.95" customHeight="1" thickTop="1" thickBot="1">
      <c r="B18" s="17">
        <v>1000</v>
      </c>
      <c r="C18" s="72"/>
      <c r="D18" s="72"/>
      <c r="E18" s="72"/>
      <c r="G18" s="42">
        <v>1000</v>
      </c>
      <c r="H18" s="72"/>
      <c r="I18" s="72"/>
      <c r="J18" s="72"/>
      <c r="L18" s="17">
        <v>1000</v>
      </c>
      <c r="M18" s="72"/>
      <c r="N18" s="72"/>
      <c r="O18" s="72"/>
    </row>
    <row r="19" spans="2:16" ht="15.95" customHeight="1" thickTop="1" thickBot="1">
      <c r="B19" s="18">
        <v>5000</v>
      </c>
      <c r="C19" s="72"/>
      <c r="D19" s="72"/>
      <c r="E19" s="72"/>
      <c r="G19" s="43">
        <v>5000</v>
      </c>
      <c r="H19" s="72"/>
      <c r="I19" s="72"/>
      <c r="J19" s="72"/>
      <c r="L19" s="18">
        <v>5000</v>
      </c>
      <c r="M19" s="72"/>
      <c r="N19" s="72"/>
      <c r="O19" s="72"/>
    </row>
    <row r="20" spans="2:16" ht="15.95" customHeight="1" thickTop="1" thickBot="1">
      <c r="B20" s="18">
        <v>10000</v>
      </c>
      <c r="C20" s="72"/>
      <c r="D20" s="72"/>
      <c r="E20" s="72"/>
      <c r="G20" s="43">
        <v>10000</v>
      </c>
      <c r="H20" s="72"/>
      <c r="I20" s="72"/>
      <c r="J20" s="72"/>
      <c r="L20" s="18">
        <v>10000</v>
      </c>
      <c r="M20" s="72"/>
      <c r="N20" s="72"/>
      <c r="O20" s="72"/>
    </row>
    <row r="21" spans="2:16" ht="15.95" customHeight="1" thickTop="1" thickBot="1">
      <c r="B21" s="18">
        <v>30000</v>
      </c>
      <c r="C21" s="72"/>
      <c r="D21" s="72"/>
      <c r="E21" s="72"/>
      <c r="G21" s="43">
        <v>30000</v>
      </c>
      <c r="H21" s="72"/>
      <c r="I21" s="72"/>
      <c r="J21" s="72"/>
      <c r="L21" s="18">
        <v>30000</v>
      </c>
      <c r="M21" s="72"/>
      <c r="N21" s="72"/>
      <c r="O21" s="72"/>
    </row>
    <row r="22" spans="2:16" ht="15.95" customHeight="1" thickTop="1" thickBot="1">
      <c r="B22" s="18">
        <v>50000</v>
      </c>
      <c r="C22" s="72"/>
      <c r="D22" s="72"/>
      <c r="E22" s="72"/>
      <c r="G22" s="43">
        <v>50000</v>
      </c>
      <c r="H22" s="72"/>
      <c r="I22" s="72"/>
      <c r="J22" s="72"/>
      <c r="L22" s="18">
        <v>50000</v>
      </c>
      <c r="M22" s="72"/>
      <c r="N22" s="72"/>
      <c r="O22" s="72"/>
    </row>
    <row r="23" spans="2:16" ht="15.95" customHeight="1" thickTop="1" thickBot="1">
      <c r="B23" s="18">
        <v>100000</v>
      </c>
      <c r="C23" s="72"/>
      <c r="D23" s="72"/>
      <c r="E23" s="72"/>
      <c r="G23" s="43">
        <v>100000</v>
      </c>
      <c r="H23" s="72"/>
      <c r="I23" s="72"/>
      <c r="J23" s="72"/>
      <c r="K23" s="19"/>
      <c r="L23" s="18">
        <v>100000</v>
      </c>
      <c r="M23" s="72"/>
      <c r="N23" s="72"/>
      <c r="O23" s="72"/>
      <c r="P23" s="19"/>
    </row>
    <row r="24" spans="2:16" ht="15.95" customHeight="1" thickTop="1" thickBot="1">
      <c r="B24" s="18">
        <v>150000</v>
      </c>
      <c r="C24" s="72"/>
      <c r="D24" s="72"/>
      <c r="E24" s="72"/>
      <c r="G24" s="43">
        <v>150000</v>
      </c>
      <c r="H24" s="72"/>
      <c r="I24" s="72"/>
      <c r="J24" s="72"/>
      <c r="L24" s="18">
        <v>150000</v>
      </c>
      <c r="M24" s="72"/>
      <c r="N24" s="72"/>
      <c r="O24" s="72"/>
    </row>
    <row r="25" spans="2:16" ht="15.95" customHeight="1" thickTop="1" thickBot="1">
      <c r="B25" s="18">
        <v>200000</v>
      </c>
      <c r="C25" s="72"/>
      <c r="D25" s="72"/>
      <c r="E25" s="72"/>
      <c r="G25" s="43">
        <v>200000</v>
      </c>
      <c r="H25" s="72"/>
      <c r="I25" s="72"/>
      <c r="J25" s="72"/>
      <c r="L25" s="18">
        <v>200000</v>
      </c>
      <c r="M25" s="72"/>
      <c r="N25" s="72"/>
      <c r="O25" s="72"/>
    </row>
    <row r="26" spans="2:16" ht="15.95" customHeight="1" thickTop="1" thickBot="1">
      <c r="B26" s="18">
        <v>250000</v>
      </c>
      <c r="C26" s="72"/>
      <c r="D26" s="72"/>
      <c r="E26" s="72"/>
      <c r="G26" s="43">
        <v>250000</v>
      </c>
      <c r="H26" s="72"/>
      <c r="I26" s="72"/>
      <c r="J26" s="72"/>
      <c r="L26" s="18">
        <v>250000</v>
      </c>
      <c r="M26" s="72"/>
      <c r="N26" s="72"/>
      <c r="O26" s="72"/>
    </row>
    <row r="27" spans="2:16" ht="15.95" customHeight="1" thickTop="1" thickBot="1">
      <c r="B27" s="18" t="s">
        <v>12</v>
      </c>
      <c r="C27" s="72"/>
      <c r="D27" s="72"/>
      <c r="E27" s="72"/>
      <c r="G27" s="43" t="s">
        <v>32</v>
      </c>
      <c r="H27" s="72"/>
      <c r="I27" s="72"/>
      <c r="J27" s="72"/>
      <c r="L27" s="18" t="s">
        <v>32</v>
      </c>
      <c r="M27" s="72"/>
      <c r="N27" s="72"/>
      <c r="O27" s="72"/>
    </row>
    <row r="28" spans="2:16" ht="15.95" customHeight="1" thickTop="1" thickBot="1">
      <c r="B28" s="18" t="s">
        <v>13</v>
      </c>
      <c r="C28" s="73"/>
      <c r="D28" s="73"/>
      <c r="E28" s="73"/>
      <c r="G28" s="43" t="s">
        <v>33</v>
      </c>
      <c r="H28" s="73"/>
      <c r="I28" s="73"/>
      <c r="J28" s="73"/>
      <c r="L28" s="18" t="s">
        <v>33</v>
      </c>
      <c r="M28" s="73"/>
      <c r="N28" s="73"/>
      <c r="O28" s="73"/>
    </row>
    <row r="29" spans="2:16" ht="72.75" thickTop="1" thickBot="1">
      <c r="B29" s="20" t="s">
        <v>14</v>
      </c>
      <c r="G29" s="44" t="s">
        <v>14</v>
      </c>
      <c r="H29" s="45"/>
      <c r="I29" s="45"/>
      <c r="J29" s="45"/>
      <c r="L29" s="20" t="s">
        <v>14</v>
      </c>
      <c r="M29" s="19"/>
      <c r="N29" s="19"/>
      <c r="O29" s="19"/>
    </row>
    <row r="30" spans="2:16" ht="18" customHeight="1" thickBot="1">
      <c r="B30" s="21" t="s">
        <v>40</v>
      </c>
      <c r="C30" s="22">
        <f>SUM(C18:C29)</f>
        <v>0</v>
      </c>
      <c r="D30" s="22">
        <f>SUM(D18:D29)</f>
        <v>0</v>
      </c>
      <c r="E30" s="23">
        <f>SUM(E18:E29)</f>
        <v>0</v>
      </c>
      <c r="G30" s="46" t="s">
        <v>40</v>
      </c>
      <c r="H30" s="22">
        <f>SUM(H18:H29)</f>
        <v>0</v>
      </c>
      <c r="I30" s="22">
        <f t="shared" ref="I30:J30" si="0">SUM(I18:I29)</f>
        <v>0</v>
      </c>
      <c r="J30" s="23">
        <f t="shared" si="0"/>
        <v>0</v>
      </c>
      <c r="L30" s="24" t="s">
        <v>40</v>
      </c>
      <c r="M30" s="22">
        <f>SUM(M18:M29)</f>
        <v>0</v>
      </c>
      <c r="N30" s="22">
        <f t="shared" ref="N30" si="1">SUM(N18:N29)</f>
        <v>0</v>
      </c>
      <c r="O30" s="23">
        <f>SUM(O18:O29)</f>
        <v>0</v>
      </c>
    </row>
    <row r="31" spans="2:16" ht="16.5" thickBot="1"/>
    <row r="32" spans="2:16" s="5" customFormat="1" ht="36" customHeight="1" thickBot="1">
      <c r="B32" s="25" t="s">
        <v>41</v>
      </c>
      <c r="C32" s="47">
        <f>SUM(C30+D30+E30+M30+N30+O30+H30+I30+J30)</f>
        <v>0</v>
      </c>
    </row>
    <row r="33" spans="2:5">
      <c r="B33" s="26"/>
      <c r="C33" s="5"/>
      <c r="D33" s="5"/>
      <c r="E33" s="5"/>
    </row>
    <row r="34" spans="2:5" ht="14.45" customHeight="1" thickBot="1">
      <c r="B34" s="26" t="s">
        <v>15</v>
      </c>
      <c r="C34" s="5"/>
      <c r="D34" s="5"/>
      <c r="E34" s="5"/>
    </row>
    <row r="35" spans="2:5" ht="74.099999999999994" customHeight="1" thickBot="1">
      <c r="B35" s="27" t="s">
        <v>16</v>
      </c>
      <c r="C35" s="48" t="s">
        <v>29</v>
      </c>
    </row>
    <row r="36" spans="2:5" ht="16.5" thickBot="1">
      <c r="B36" s="28" t="s">
        <v>17</v>
      </c>
      <c r="C36" s="34" t="s">
        <v>36</v>
      </c>
    </row>
    <row r="37" spans="2:5" ht="16.5" thickBot="1">
      <c r="B37" s="28" t="s">
        <v>18</v>
      </c>
      <c r="C37" s="35">
        <v>212000</v>
      </c>
    </row>
    <row r="38" spans="2:5" ht="16.5" thickBot="1">
      <c r="B38" s="29" t="s">
        <v>19</v>
      </c>
      <c r="C38" s="36">
        <v>10000</v>
      </c>
    </row>
    <row r="39" spans="2:5" ht="16.5" thickBot="1">
      <c r="B39" s="29" t="s">
        <v>20</v>
      </c>
      <c r="C39" s="36">
        <v>80900</v>
      </c>
    </row>
    <row r="40" spans="2:5" ht="16.5" thickBot="1">
      <c r="B40" s="29" t="s">
        <v>21</v>
      </c>
      <c r="C40" s="37" t="s">
        <v>37</v>
      </c>
    </row>
    <row r="41" spans="2:5" ht="28.35" customHeight="1" thickBot="1">
      <c r="B41" s="29" t="s">
        <v>22</v>
      </c>
      <c r="C41" s="34" t="s">
        <v>36</v>
      </c>
    </row>
    <row r="42" spans="2:5" ht="16.5" thickBot="1">
      <c r="B42" s="29" t="s">
        <v>23</v>
      </c>
      <c r="C42" s="34" t="s">
        <v>36</v>
      </c>
    </row>
    <row r="43" spans="2:5" ht="16.5" thickBot="1">
      <c r="B43" s="29" t="s">
        <v>24</v>
      </c>
      <c r="C43" s="36">
        <v>95600</v>
      </c>
    </row>
    <row r="44" spans="2:5" ht="29.25" thickBot="1">
      <c r="B44" s="29" t="s">
        <v>25</v>
      </c>
      <c r="C44" s="50" t="s">
        <v>38</v>
      </c>
    </row>
    <row r="45" spans="2:5" ht="30" customHeight="1" thickBot="1">
      <c r="B45" s="29" t="s">
        <v>26</v>
      </c>
      <c r="C45" s="51"/>
    </row>
    <row r="46" spans="2:5" ht="30" customHeight="1" thickBot="1">
      <c r="B46" s="29" t="s">
        <v>27</v>
      </c>
      <c r="C46" s="37" t="s">
        <v>37</v>
      </c>
    </row>
    <row r="47" spans="2:5" ht="16.5" thickBot="1">
      <c r="B47" s="30" t="s">
        <v>28</v>
      </c>
      <c r="C47" s="31">
        <f>SUM(C36:C46)</f>
        <v>398500</v>
      </c>
    </row>
    <row r="65" spans="4:14">
      <c r="D65" s="32"/>
      <c r="E65" s="33"/>
      <c r="F65" s="33"/>
      <c r="G65" s="33"/>
      <c r="H65" s="33"/>
      <c r="I65" s="33"/>
      <c r="L65" s="33"/>
      <c r="M65" s="33"/>
      <c r="N65" s="33"/>
    </row>
  </sheetData>
  <sheetProtection algorithmName="SHA-512" hashValue="8LNqMkxsKl5Dbmqc2WeIWpCUKQGmgnie3KH5bBPWEij7hkZ7EW6ZXDsgiH8mbuREmx8cdzrSyC96KwmCHm9/6w==" saltValue="QOqCrP+6kmswNaVca6q0ZA==" spinCount="100000" sheet="1" objects="1" scenarios="1" selectLockedCells="1"/>
  <mergeCells count="11">
    <mergeCell ref="G15:G17"/>
    <mergeCell ref="H16:J16"/>
    <mergeCell ref="L15:L17"/>
    <mergeCell ref="C16:E16"/>
    <mergeCell ref="M16:O16"/>
    <mergeCell ref="C44:C45"/>
    <mergeCell ref="A2:E2"/>
    <mergeCell ref="B4:D4"/>
    <mergeCell ref="B5:D5"/>
    <mergeCell ref="B6:D6"/>
    <mergeCell ref="B15:B17"/>
  </mergeCells>
  <pageMargins left="0.7" right="0.7" top="0.78740157500000008" bottom="0.78740157500000008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Einhefter_dft_Preisblatt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Drachenberg, Clarissa</dc:creator>
  <cp:keywords/>
  <dc:description/>
  <cp:lastModifiedBy>Drachenberg, Clarissa</cp:lastModifiedBy>
  <cp:revision>2</cp:revision>
  <dcterms:created xsi:type="dcterms:W3CDTF">2026-04-23T12:05:21Z</dcterms:created>
  <dcterms:modified xsi:type="dcterms:W3CDTF">2026-08-03T11:26:06Z</dcterms:modified>
  <cp:category/>
</cp:coreProperties>
</file>